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ownloads\"/>
    </mc:Choice>
  </mc:AlternateContent>
  <xr:revisionPtr revIDLastSave="0" documentId="13_ncr:1_{3135F4AD-7961-4B8F-81FE-EEA722C626CC}" xr6:coauthVersionLast="47" xr6:coauthVersionMax="47" xr10:uidLastSave="{00000000-0000-0000-0000-000000000000}"/>
  <bookViews>
    <workbookView xWindow="-108" yWindow="-108" windowWidth="23256" windowHeight="13896" xr2:uid="{942E9EEF-D2B1-4DB9-85B5-4A37B5792F69}"/>
  </bookViews>
  <sheets>
    <sheet name="sustambinta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2" i="4" l="1"/>
  <c r="E50" i="4"/>
</calcChain>
</file>

<file path=xl/sharedStrings.xml><?xml version="1.0" encoding="utf-8"?>
<sst xmlns="http://schemas.openxmlformats.org/spreadsheetml/2006/main" count="131" uniqueCount="77">
  <si>
    <t>Pasiūlymo priedas Nr. 1 "Įkainotas darbų žiniaraštis"</t>
  </si>
  <si>
    <t>Mato vnt.</t>
  </si>
  <si>
    <t>Kiekis</t>
  </si>
  <si>
    <t>Kaina Eur be PVM</t>
  </si>
  <si>
    <t>kompl.</t>
  </si>
  <si>
    <t>Išpildomųjų brėžinių parengimas, geodezinių tinklų matavimų, statinių kadastrinių matavimų atlikimas, kadastro bylų parengimas ir suderinimas su VĮ Registrų centru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</si>
  <si>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</si>
  <si>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</si>
  <si>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Pasiūlymo kaina su PVM iš viso:</t>
  </si>
  <si>
    <t>1.5.</t>
  </si>
  <si>
    <t>1.6.</t>
  </si>
  <si>
    <t>1.7.</t>
  </si>
  <si>
    <t>1.1.</t>
  </si>
  <si>
    <t>1.2.</t>
  </si>
  <si>
    <t>1.3.</t>
  </si>
  <si>
    <t>1.4.</t>
  </si>
  <si>
    <t>Statinio statybos užbaigimo procedūros atlikimas: 
- deklaracijos sudarymas (užpildymas) IS Infostatyba, privalomų dokumentų įkėlimas į IS Infostyba;
-deklaracijos užregistravimas.</t>
  </si>
  <si>
    <t>NUOTEKŲ  TINKLŲ STATYBOS DARBŲ UPYNOS K., TELŠIŲ R.  PIRKIMO</t>
  </si>
  <si>
    <t>Nuotekų tinklų Upynos k., Telšių r. statybos rangos darbų atlikimas</t>
  </si>
  <si>
    <t>Nuotekų vamzdyno hidraulinis bandymas, praplovimas,
televizinė diagnostika</t>
  </si>
  <si>
    <t>Nuotekų šalinimo tinklų įrengimo darbai Apydimų g.</t>
  </si>
  <si>
    <t>Nuotekų G/B šulinių d1000 mm skersmens (H=1.75m) montavimas</t>
  </si>
  <si>
    <t>PVC kontrolinių šulinių d315 mm montavimas</t>
  </si>
  <si>
    <t>PVC kontrolinių šulinių d425 mm montavimas</t>
  </si>
  <si>
    <t>Nuotekų kritimo stovo d200 mm įrengimas G/B šulinyje
d1500 mm</t>
  </si>
  <si>
    <t>Nuotekų šalinimo tinklų įrengimo darbai Kuršėnų g.</t>
  </si>
  <si>
    <t>2.1.</t>
  </si>
  <si>
    <t>Nuotekų vamzdžių d160 mm paklojimas atviru
tranšėjiniu/uždaru būdu įvertinant jungčių, ir fasonyno
montavimą, žemės kasimo, dangų ardymo ir atstatymo
darbus</t>
  </si>
  <si>
    <t>Nuotekų slėgio vamzdžių d200 PN10 įrengimas uždaru
kryptinio gręžimo būdu, įvertinant jungčių, ir fasonyno
montavimą, vamzdyno suvirinimą, žemės kasimo, dangų
ardymo ir atstatymo darbus</t>
  </si>
  <si>
    <t>2.2.</t>
  </si>
  <si>
    <t>2.3.</t>
  </si>
  <si>
    <t>Nuotekų slėgio vamzdžių d63 PN10 įrengimas atviru
tranšėjiniu būdu, įvertinant jungčių, ir fasonyno
montavimą, vamzdyno suvirinimą, žemės kasimo, dangų
ardymo ir atstatymo darbus</t>
  </si>
  <si>
    <t>2.4.</t>
  </si>
  <si>
    <t>Nuotekų G/B šulinių d1000 mm skersmens (H=2.0m)
montavimas, įvertinant išorinės hidroizoliacijos įrengimą</t>
  </si>
  <si>
    <t>2.5.</t>
  </si>
  <si>
    <t>2.6.</t>
  </si>
  <si>
    <t>2.7.</t>
  </si>
  <si>
    <t>Nuotekų G/B šulinių d1500 mm skersmens (H=4.0 m )
montavimas, įvertinant išorinės hidroizoliacijos įrengimą</t>
  </si>
  <si>
    <t>2.8.</t>
  </si>
  <si>
    <t>Nuotekų G/B šulinių d1500 mm skersmens (H=5.0 m )
montavimas, įvertinant išorinės hidroizoliacijos įrengimą</t>
  </si>
  <si>
    <t>2.9.</t>
  </si>
  <si>
    <t>Nuotekų G/B šulinių d1500 mm skersmens (H=5.5 m)
montavimas, įvertinant išorinės hidroizoliacijos įrengimas</t>
  </si>
  <si>
    <t>2.10.</t>
  </si>
  <si>
    <t>2.11.</t>
  </si>
  <si>
    <t>Nuotekų kritimo stovo d160 mm įrengimas G/B šulinyje
d1500 mm</t>
  </si>
  <si>
    <t>2.12.</t>
  </si>
  <si>
    <t>2.13.</t>
  </si>
  <si>
    <t>2.14.</t>
  </si>
  <si>
    <t>Nuotekų šalinimo tinklų įrengimo darbai Naujojoje g.</t>
  </si>
  <si>
    <t>3.1.</t>
  </si>
  <si>
    <t>3.2.</t>
  </si>
  <si>
    <t>Nuotekų G/B šulinių d1000 mm skersmens (H=1.75m - 1
vnt.) montavimas, įvertinant žemės kasimo, dangų ardymo
ir atstatymo darbus, gruntinio vandens lygio pažeminimą
siurblių pagalba, išorinės hidroizoliacijos įrengimas</t>
  </si>
  <si>
    <t>Nuotekų G/B šulinių d1500 mm skersmens (H=3.0 m )
montavimas, įvertinant žemės kasimo, dangų ardymo ir
atstatymo darbus, gruntinio vandens lygio pažeminimą
siurblių pagalba, išorinės hidroizoliacijos įrengimas</t>
  </si>
  <si>
    <t>Nuotekų G/B šulinių d1500 mm skersmens (H=4,5 m)
montavimas, įvertinant žemės kasimo, dangų ardymo ir
atstatymo darbus, gruntinio vandens lygio pažeminimą
siurblių pagalba, išorinės hidroizoliacijos įrengimas</t>
  </si>
  <si>
    <t>Nuotekų G/B šulinių d1500 mm skersmens (H=5,5 m)
montavimas, įvertinant žemės kasimo, dangų ardymo ir
atstatymo darbus, gruntinio vandens lygio pažeminimą
siurblių pagalba, išorinės hidroizoliacijos įrengimas</t>
  </si>
  <si>
    <t>3.3.</t>
  </si>
  <si>
    <t>3.4.</t>
  </si>
  <si>
    <t>3.5.</t>
  </si>
  <si>
    <t>3.6.</t>
  </si>
  <si>
    <t>3.7.</t>
  </si>
  <si>
    <t>3.8.</t>
  </si>
  <si>
    <t>3.9.</t>
  </si>
  <si>
    <t>3.10.</t>
  </si>
  <si>
    <t>Nuotekų šalinimo tinklų įrengimo darbai Sodo g.</t>
  </si>
  <si>
    <t>4.1.</t>
  </si>
  <si>
    <t>4.2.</t>
  </si>
  <si>
    <t>4.3.</t>
  </si>
  <si>
    <t>4.4.</t>
  </si>
  <si>
    <t>4.5.</t>
  </si>
  <si>
    <t>4.6.</t>
  </si>
  <si>
    <t>Melioracijos statinių pertvarkymo darbai</t>
  </si>
  <si>
    <t>Asfaltbetonio dangų, betono trinkelių, žvyro dangų ardymas, atstatymas; žaliųjų vejų dangų atstatymas</t>
  </si>
  <si>
    <t>Asfaltbetonio dangų ardymas, atstatymas, žaliųjų vejų dangų atstatymas</t>
  </si>
  <si>
    <t>Žvyro dangų ardymas ir atstatymas, žaliųjų vejų dangų atstatymas</t>
  </si>
  <si>
    <t>Asfaltbetonio, žvyro  dangų ardymas, atstatymas; žaliųjų vejų dangų atstatymas</t>
  </si>
  <si>
    <t>Pastaba: į darbų kainą turi būti įtraukta jiems atlikti reikalingų medžiagų, įrenginių, įrengimų, dalių, detalių kaina.</t>
  </si>
  <si>
    <t>Nuotekų G/B šulinių d1000 mm skersmens (H=2.5m) montavimas, įvertinant išorinės hidroizoliacijos
įrengimą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</si>
</sst>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7A8C0-4C5E-4ABF-8B5D-6041945717F8}">
  <dimension ref="A2:F54"/>
  <sheetViews>
    <sheetView tabSelected="1" zoomScale="130" zoomScaleNormal="130" workbookViewId="0">
      <selection activeCell="E49" sqref="E49"/>
    </sheetView>
  </sheetViews>
  <sheetFormatPr defaultRowHeight="14.4" x14ac:dyDescent="0.3"/>
  <cols>
    <col min="1" max="1" width="6.6640625" customWidth="1"/>
    <col min="2" max="2" width="44.109375" customWidth="1"/>
    <col min="3" max="3" width="11.6640625" customWidth="1"/>
    <col min="4" max="4" width="9.44140625" customWidth="1"/>
    <col min="5" max="6" width="16.5546875" customWidth="1"/>
  </cols>
  <sheetData>
    <row r="2" spans="1:6" ht="15.6" x14ac:dyDescent="0.3">
      <c r="A2" s="16" t="s">
        <v>17</v>
      </c>
      <c r="B2" s="16"/>
      <c r="C2" s="16"/>
      <c r="D2" s="16"/>
      <c r="E2" s="16"/>
    </row>
    <row r="3" spans="1:6" ht="15.6" x14ac:dyDescent="0.3">
      <c r="A3" s="16" t="s">
        <v>0</v>
      </c>
      <c r="B3" s="16"/>
      <c r="C3" s="16"/>
      <c r="D3" s="16"/>
      <c r="E3" s="16"/>
    </row>
    <row r="4" spans="1:6" ht="15.6" x14ac:dyDescent="0.3">
      <c r="A4" s="1"/>
      <c r="B4" s="2"/>
      <c r="C4" s="2"/>
      <c r="D4" s="2"/>
      <c r="E4" s="2"/>
      <c r="F4" s="2"/>
    </row>
    <row r="5" spans="1:6" ht="31.2" x14ac:dyDescent="0.3">
      <c r="A5" s="11"/>
      <c r="B5" s="3" t="s">
        <v>18</v>
      </c>
      <c r="C5" s="4" t="s">
        <v>1</v>
      </c>
      <c r="D5" s="4" t="s">
        <v>2</v>
      </c>
      <c r="E5" s="4" t="s">
        <v>3</v>
      </c>
    </row>
    <row r="6" spans="1:6" ht="31.2" x14ac:dyDescent="0.3">
      <c r="A6" s="11">
        <v>1</v>
      </c>
      <c r="B6" s="3" t="s">
        <v>20</v>
      </c>
      <c r="C6" s="4"/>
      <c r="D6" s="4"/>
      <c r="E6" s="4"/>
    </row>
    <row r="7" spans="1:6" ht="52.8" x14ac:dyDescent="0.3">
      <c r="A7" s="5" t="s">
        <v>12</v>
      </c>
      <c r="B7" s="8" t="s">
        <v>27</v>
      </c>
      <c r="C7" s="5" t="s">
        <v>4</v>
      </c>
      <c r="D7" s="6">
        <v>1</v>
      </c>
      <c r="E7" s="6"/>
      <c r="F7" s="10"/>
    </row>
    <row r="8" spans="1:6" ht="52.8" x14ac:dyDescent="0.3">
      <c r="A8" s="5" t="s">
        <v>13</v>
      </c>
      <c r="B8" s="8" t="s">
        <v>28</v>
      </c>
      <c r="C8" s="5" t="s">
        <v>4</v>
      </c>
      <c r="D8" s="6">
        <v>1</v>
      </c>
      <c r="E8" s="6"/>
      <c r="F8" s="7"/>
    </row>
    <row r="9" spans="1:6" ht="26.4" x14ac:dyDescent="0.3">
      <c r="A9" s="5" t="s">
        <v>14</v>
      </c>
      <c r="B9" s="8" t="s">
        <v>21</v>
      </c>
      <c r="C9" s="5" t="s">
        <v>4</v>
      </c>
      <c r="D9" s="6">
        <v>1</v>
      </c>
      <c r="E9" s="6"/>
      <c r="F9" s="7"/>
    </row>
    <row r="10" spans="1:6" ht="15.6" x14ac:dyDescent="0.3">
      <c r="A10" s="5" t="s">
        <v>15</v>
      </c>
      <c r="B10" s="8" t="s">
        <v>22</v>
      </c>
      <c r="C10" s="5" t="s">
        <v>4</v>
      </c>
      <c r="D10" s="6">
        <v>8</v>
      </c>
      <c r="E10" s="6"/>
      <c r="F10" s="7"/>
    </row>
    <row r="11" spans="1:6" ht="15.6" x14ac:dyDescent="0.3">
      <c r="A11" s="5" t="s">
        <v>9</v>
      </c>
      <c r="B11" s="8" t="s">
        <v>23</v>
      </c>
      <c r="C11" s="5" t="s">
        <v>4</v>
      </c>
      <c r="D11" s="6">
        <v>9</v>
      </c>
      <c r="E11" s="6"/>
      <c r="F11" s="7"/>
    </row>
    <row r="12" spans="1:6" ht="26.4" x14ac:dyDescent="0.3">
      <c r="A12" s="5" t="s">
        <v>10</v>
      </c>
      <c r="B12" s="8" t="s">
        <v>72</v>
      </c>
      <c r="C12" s="5" t="s">
        <v>4</v>
      </c>
      <c r="D12" s="6">
        <v>1</v>
      </c>
      <c r="E12" s="6"/>
      <c r="F12" s="7"/>
    </row>
    <row r="13" spans="1:6" ht="26.4" x14ac:dyDescent="0.3">
      <c r="A13" s="5" t="s">
        <v>11</v>
      </c>
      <c r="B13" s="8" t="s">
        <v>19</v>
      </c>
      <c r="C13" s="5" t="s">
        <v>4</v>
      </c>
      <c r="D13" s="6">
        <v>1</v>
      </c>
      <c r="E13" s="6"/>
      <c r="F13" s="7"/>
    </row>
    <row r="14" spans="1:6" ht="31.2" x14ac:dyDescent="0.3">
      <c r="A14" s="11">
        <v>2</v>
      </c>
      <c r="B14" s="3" t="s">
        <v>25</v>
      </c>
      <c r="C14" s="5"/>
      <c r="D14" s="6"/>
      <c r="E14" s="6"/>
      <c r="F14" s="7"/>
    </row>
    <row r="15" spans="1:6" ht="52.8" x14ac:dyDescent="0.3">
      <c r="A15" s="5" t="s">
        <v>26</v>
      </c>
      <c r="B15" s="8" t="s">
        <v>27</v>
      </c>
      <c r="C15" s="5" t="s">
        <v>4</v>
      </c>
      <c r="D15" s="6">
        <v>1</v>
      </c>
      <c r="E15" s="6"/>
      <c r="F15" s="7"/>
    </row>
    <row r="16" spans="1:6" ht="52.8" x14ac:dyDescent="0.3">
      <c r="A16" s="5" t="s">
        <v>29</v>
      </c>
      <c r="B16" s="8" t="s">
        <v>28</v>
      </c>
      <c r="C16" s="5" t="s">
        <v>4</v>
      </c>
      <c r="D16" s="6">
        <v>1</v>
      </c>
      <c r="E16" s="6"/>
      <c r="F16" s="7"/>
    </row>
    <row r="17" spans="1:6" ht="52.8" x14ac:dyDescent="0.3">
      <c r="A17" s="5" t="s">
        <v>30</v>
      </c>
      <c r="B17" s="8" t="s">
        <v>31</v>
      </c>
      <c r="C17" s="5" t="s">
        <v>4</v>
      </c>
      <c r="D17" s="6">
        <v>1</v>
      </c>
      <c r="E17" s="6"/>
      <c r="F17" s="7"/>
    </row>
    <row r="18" spans="1:6" ht="39.6" x14ac:dyDescent="0.3">
      <c r="A18" s="5" t="s">
        <v>32</v>
      </c>
      <c r="B18" s="8" t="s">
        <v>33</v>
      </c>
      <c r="C18" s="5" t="s">
        <v>4</v>
      </c>
      <c r="D18" s="14">
        <v>2</v>
      </c>
      <c r="E18" s="6"/>
      <c r="F18" s="7"/>
    </row>
    <row r="19" spans="1:6" ht="39.6" x14ac:dyDescent="0.3">
      <c r="A19" s="5" t="s">
        <v>34</v>
      </c>
      <c r="B19" s="8" t="s">
        <v>76</v>
      </c>
      <c r="C19" s="5" t="s">
        <v>4</v>
      </c>
      <c r="D19" s="14">
        <v>1</v>
      </c>
      <c r="E19" s="6"/>
      <c r="F19" s="7"/>
    </row>
    <row r="20" spans="1:6" ht="39.6" x14ac:dyDescent="0.3">
      <c r="A20" s="5" t="s">
        <v>35</v>
      </c>
      <c r="B20" s="8" t="s">
        <v>37</v>
      </c>
      <c r="C20" s="5" t="s">
        <v>4</v>
      </c>
      <c r="D20" s="6">
        <v>4</v>
      </c>
      <c r="E20" s="6"/>
      <c r="F20" s="7"/>
    </row>
    <row r="21" spans="1:6" ht="39.6" x14ac:dyDescent="0.3">
      <c r="A21" s="5" t="s">
        <v>36</v>
      </c>
      <c r="B21" s="8" t="s">
        <v>39</v>
      </c>
      <c r="C21" s="5" t="s">
        <v>4</v>
      </c>
      <c r="D21" s="14">
        <v>4</v>
      </c>
      <c r="E21" s="6"/>
      <c r="F21" s="7"/>
    </row>
    <row r="22" spans="1:6" ht="39.6" x14ac:dyDescent="0.3">
      <c r="A22" s="5" t="s">
        <v>38</v>
      </c>
      <c r="B22" s="8" t="s">
        <v>41</v>
      </c>
      <c r="C22" s="5" t="s">
        <v>4</v>
      </c>
      <c r="D22" s="14">
        <v>1</v>
      </c>
      <c r="E22" s="6"/>
      <c r="F22" s="7"/>
    </row>
    <row r="23" spans="1:6" ht="15.6" x14ac:dyDescent="0.3">
      <c r="A23" s="5" t="s">
        <v>40</v>
      </c>
      <c r="B23" s="8" t="s">
        <v>22</v>
      </c>
      <c r="C23" s="5" t="s">
        <v>4</v>
      </c>
      <c r="D23" s="14">
        <v>39</v>
      </c>
      <c r="E23" s="6"/>
      <c r="F23" s="7"/>
    </row>
    <row r="24" spans="1:6" ht="15.6" x14ac:dyDescent="0.3">
      <c r="A24" s="5" t="s">
        <v>42</v>
      </c>
      <c r="B24" s="8" t="s">
        <v>23</v>
      </c>
      <c r="C24" s="5" t="s">
        <v>4</v>
      </c>
      <c r="D24" s="6">
        <v>46</v>
      </c>
      <c r="E24" s="6"/>
      <c r="F24" s="7"/>
    </row>
    <row r="25" spans="1:6" ht="39.6" x14ac:dyDescent="0.3">
      <c r="A25" s="5" t="s">
        <v>43</v>
      </c>
      <c r="B25" s="8" t="s">
        <v>44</v>
      </c>
      <c r="C25" s="5" t="s">
        <v>4</v>
      </c>
      <c r="D25" s="6">
        <v>2</v>
      </c>
      <c r="E25" s="6"/>
      <c r="F25" s="7"/>
    </row>
    <row r="26" spans="1:6" ht="39.6" x14ac:dyDescent="0.3">
      <c r="A26" s="5" t="s">
        <v>45</v>
      </c>
      <c r="B26" s="8" t="s">
        <v>24</v>
      </c>
      <c r="C26" s="5" t="s">
        <v>4</v>
      </c>
      <c r="D26" s="6">
        <v>1</v>
      </c>
      <c r="E26" s="6"/>
      <c r="F26" s="7"/>
    </row>
    <row r="27" spans="1:6" ht="26.4" x14ac:dyDescent="0.3">
      <c r="A27" s="5" t="s">
        <v>46</v>
      </c>
      <c r="B27" s="8" t="s">
        <v>71</v>
      </c>
      <c r="C27" s="5" t="s">
        <v>4</v>
      </c>
      <c r="D27" s="6">
        <v>1</v>
      </c>
      <c r="E27" s="6"/>
      <c r="F27" s="7"/>
    </row>
    <row r="28" spans="1:6" ht="26.4" x14ac:dyDescent="0.3">
      <c r="A28" s="5" t="s">
        <v>47</v>
      </c>
      <c r="B28" s="8" t="s">
        <v>19</v>
      </c>
      <c r="C28" s="5" t="s">
        <v>4</v>
      </c>
      <c r="D28" s="6">
        <v>1</v>
      </c>
      <c r="E28" s="6"/>
      <c r="F28" s="7"/>
    </row>
    <row r="29" spans="1:6" ht="31.2" x14ac:dyDescent="0.3">
      <c r="A29" s="11">
        <v>3</v>
      </c>
      <c r="B29" s="3" t="s">
        <v>48</v>
      </c>
      <c r="C29" s="5"/>
      <c r="D29" s="12"/>
      <c r="E29" s="6"/>
      <c r="F29" s="7"/>
    </row>
    <row r="30" spans="1:6" ht="52.8" x14ac:dyDescent="0.3">
      <c r="A30" s="5" t="s">
        <v>49</v>
      </c>
      <c r="B30" s="8" t="s">
        <v>27</v>
      </c>
      <c r="C30" s="5" t="s">
        <v>4</v>
      </c>
      <c r="D30" s="6">
        <v>1</v>
      </c>
      <c r="E30" s="6"/>
      <c r="F30" s="7"/>
    </row>
    <row r="31" spans="1:6" ht="52.8" x14ac:dyDescent="0.3">
      <c r="A31" s="5" t="s">
        <v>50</v>
      </c>
      <c r="B31" s="8" t="s">
        <v>28</v>
      </c>
      <c r="C31" s="5" t="s">
        <v>4</v>
      </c>
      <c r="D31" s="6">
        <v>1</v>
      </c>
      <c r="E31" s="6"/>
      <c r="F31" s="7"/>
    </row>
    <row r="32" spans="1:6" ht="79.2" x14ac:dyDescent="0.3">
      <c r="A32" s="5" t="s">
        <v>55</v>
      </c>
      <c r="B32" s="8" t="s">
        <v>51</v>
      </c>
      <c r="C32" s="5" t="s">
        <v>4</v>
      </c>
      <c r="D32" s="13">
        <v>1</v>
      </c>
      <c r="E32" s="6"/>
      <c r="F32" s="7"/>
    </row>
    <row r="33" spans="1:6" ht="52.8" x14ac:dyDescent="0.3">
      <c r="A33" s="5" t="s">
        <v>56</v>
      </c>
      <c r="B33" s="8" t="s">
        <v>52</v>
      </c>
      <c r="C33" s="5" t="s">
        <v>4</v>
      </c>
      <c r="D33" s="13">
        <v>1</v>
      </c>
      <c r="E33" s="6"/>
      <c r="F33" s="7"/>
    </row>
    <row r="34" spans="1:6" ht="52.8" x14ac:dyDescent="0.3">
      <c r="A34" s="5" t="s">
        <v>57</v>
      </c>
      <c r="B34" s="8" t="s">
        <v>53</v>
      </c>
      <c r="C34" s="5" t="s">
        <v>4</v>
      </c>
      <c r="D34" s="13">
        <v>1</v>
      </c>
      <c r="E34" s="6"/>
      <c r="F34" s="7"/>
    </row>
    <row r="35" spans="1:6" ht="52.8" x14ac:dyDescent="0.3">
      <c r="A35" s="5" t="s">
        <v>58</v>
      </c>
      <c r="B35" s="8" t="s">
        <v>54</v>
      </c>
      <c r="C35" s="5" t="s">
        <v>4</v>
      </c>
      <c r="D35" s="14">
        <v>2</v>
      </c>
      <c r="E35" s="6"/>
      <c r="F35" s="7"/>
    </row>
    <row r="36" spans="1:6" ht="15.6" x14ac:dyDescent="0.3">
      <c r="A36" s="5" t="s">
        <v>59</v>
      </c>
      <c r="B36" s="8" t="s">
        <v>22</v>
      </c>
      <c r="C36" s="5" t="s">
        <v>4</v>
      </c>
      <c r="D36" s="13">
        <v>1</v>
      </c>
      <c r="E36" s="6"/>
      <c r="F36" s="7"/>
    </row>
    <row r="37" spans="1:6" ht="15.6" x14ac:dyDescent="0.3">
      <c r="A37" s="5" t="s">
        <v>60</v>
      </c>
      <c r="B37" s="8" t="s">
        <v>23</v>
      </c>
      <c r="C37" s="5" t="s">
        <v>4</v>
      </c>
      <c r="D37" s="13">
        <v>8</v>
      </c>
      <c r="E37" s="6"/>
      <c r="F37" s="7"/>
    </row>
    <row r="38" spans="1:6" ht="26.4" x14ac:dyDescent="0.3">
      <c r="A38" s="5" t="s">
        <v>61</v>
      </c>
      <c r="B38" s="8" t="s">
        <v>19</v>
      </c>
      <c r="C38" s="5" t="s">
        <v>4</v>
      </c>
      <c r="D38" s="6">
        <v>1</v>
      </c>
      <c r="E38" s="6"/>
      <c r="F38" s="7"/>
    </row>
    <row r="39" spans="1:6" ht="28.95" customHeight="1" x14ac:dyDescent="0.3">
      <c r="A39" s="5" t="s">
        <v>62</v>
      </c>
      <c r="B39" s="15" t="s">
        <v>73</v>
      </c>
      <c r="C39" s="5" t="s">
        <v>4</v>
      </c>
      <c r="D39" s="6">
        <v>1</v>
      </c>
      <c r="E39" s="6"/>
      <c r="F39" s="7"/>
    </row>
    <row r="40" spans="1:6" ht="31.2" x14ac:dyDescent="0.3">
      <c r="A40" s="11">
        <v>4</v>
      </c>
      <c r="B40" s="3" t="s">
        <v>63</v>
      </c>
      <c r="C40" s="5"/>
      <c r="D40" s="6"/>
      <c r="E40" s="6"/>
      <c r="F40" s="7"/>
    </row>
    <row r="41" spans="1:6" ht="52.8" x14ac:dyDescent="0.3">
      <c r="A41" s="5" t="s">
        <v>64</v>
      </c>
      <c r="B41" s="8" t="s">
        <v>27</v>
      </c>
      <c r="C41" s="5" t="s">
        <v>4</v>
      </c>
      <c r="D41" s="6">
        <v>1</v>
      </c>
      <c r="E41" s="6"/>
      <c r="F41" s="7"/>
    </row>
    <row r="42" spans="1:6" ht="52.8" x14ac:dyDescent="0.3">
      <c r="A42" s="5" t="s">
        <v>65</v>
      </c>
      <c r="B42" s="8" t="s">
        <v>28</v>
      </c>
      <c r="C42" s="5" t="s">
        <v>4</v>
      </c>
      <c r="D42" s="6">
        <v>1</v>
      </c>
      <c r="E42" s="6"/>
      <c r="F42" s="7"/>
    </row>
    <row r="43" spans="1:6" ht="26.4" x14ac:dyDescent="0.3">
      <c r="A43" s="5" t="s">
        <v>66</v>
      </c>
      <c r="B43" s="8" t="s">
        <v>74</v>
      </c>
      <c r="C43" s="5" t="s">
        <v>4</v>
      </c>
      <c r="D43" s="6">
        <v>1</v>
      </c>
      <c r="E43" s="6"/>
      <c r="F43" s="7"/>
    </row>
    <row r="44" spans="1:6" ht="26.4" x14ac:dyDescent="0.3">
      <c r="A44" s="5" t="s">
        <v>67</v>
      </c>
      <c r="B44" s="8" t="s">
        <v>19</v>
      </c>
      <c r="C44" s="5" t="s">
        <v>4</v>
      </c>
      <c r="D44" s="6">
        <v>1</v>
      </c>
      <c r="E44" s="6"/>
      <c r="F44" s="7"/>
    </row>
    <row r="45" spans="1:6" ht="15.6" x14ac:dyDescent="0.3">
      <c r="A45" s="5" t="s">
        <v>68</v>
      </c>
      <c r="B45" s="8" t="s">
        <v>22</v>
      </c>
      <c r="C45" s="5" t="s">
        <v>4</v>
      </c>
      <c r="D45" s="13">
        <v>4</v>
      </c>
      <c r="E45" s="6"/>
      <c r="F45" s="7"/>
    </row>
    <row r="46" spans="1:6" ht="15.6" x14ac:dyDescent="0.3">
      <c r="A46" s="5" t="s">
        <v>69</v>
      </c>
      <c r="B46" s="8" t="s">
        <v>23</v>
      </c>
      <c r="C46" s="5" t="s">
        <v>4</v>
      </c>
      <c r="D46" s="13">
        <v>5</v>
      </c>
      <c r="E46" s="6"/>
      <c r="F46" s="7"/>
    </row>
    <row r="47" spans="1:6" ht="15.6" x14ac:dyDescent="0.3">
      <c r="A47" s="5">
        <v>5</v>
      </c>
      <c r="B47" s="8" t="s">
        <v>70</v>
      </c>
      <c r="C47" s="5" t="s">
        <v>4</v>
      </c>
      <c r="D47" s="13">
        <v>1</v>
      </c>
      <c r="E47" s="6"/>
      <c r="F47" s="7"/>
    </row>
    <row r="48" spans="1:6" ht="52.8" x14ac:dyDescent="0.3">
      <c r="A48" s="5">
        <v>6</v>
      </c>
      <c r="B48" s="8" t="s">
        <v>5</v>
      </c>
      <c r="C48" s="5" t="s">
        <v>4</v>
      </c>
      <c r="D48" s="6">
        <v>1</v>
      </c>
      <c r="E48" s="6"/>
      <c r="F48" s="7"/>
    </row>
    <row r="49" spans="1:6" ht="52.8" x14ac:dyDescent="0.3">
      <c r="A49" s="5">
        <v>7</v>
      </c>
      <c r="B49" s="8" t="s">
        <v>16</v>
      </c>
      <c r="C49" s="5" t="s">
        <v>4</v>
      </c>
      <c r="D49" s="6">
        <v>1</v>
      </c>
      <c r="E49" s="6"/>
      <c r="F49" s="7"/>
    </row>
    <row r="50" spans="1:6" ht="15.6" x14ac:dyDescent="0.3">
      <c r="A50" s="5"/>
      <c r="B50" s="17" t="s">
        <v>6</v>
      </c>
      <c r="C50" s="18"/>
      <c r="D50" s="19"/>
      <c r="E50" s="6">
        <f>SUM(E7:E49)</f>
        <v>0</v>
      </c>
      <c r="F50" s="7"/>
    </row>
    <row r="51" spans="1:6" ht="15.6" x14ac:dyDescent="0.3">
      <c r="A51" s="5"/>
      <c r="B51" s="17" t="s">
        <v>7</v>
      </c>
      <c r="C51" s="18"/>
      <c r="D51" s="19"/>
      <c r="E51" s="6"/>
      <c r="F51" s="7"/>
    </row>
    <row r="52" spans="1:6" ht="15.6" x14ac:dyDescent="0.3">
      <c r="A52" s="5"/>
      <c r="B52" s="20" t="s">
        <v>8</v>
      </c>
      <c r="C52" s="20"/>
      <c r="D52" s="20"/>
      <c r="E52" s="6">
        <f>E50+E51</f>
        <v>0</v>
      </c>
      <c r="F52" s="7"/>
    </row>
    <row r="53" spans="1:6" ht="15.6" x14ac:dyDescent="0.3">
      <c r="A53" s="9"/>
      <c r="B53" s="1"/>
      <c r="C53" s="1"/>
      <c r="D53" s="1"/>
      <c r="E53" s="7"/>
      <c r="F53" s="7"/>
    </row>
    <row r="54" spans="1:6" ht="14.4" customHeight="1" x14ac:dyDescent="0.3">
      <c r="A54" s="21" t="s">
        <v>75</v>
      </c>
      <c r="B54" s="21"/>
      <c r="C54" s="21"/>
      <c r="D54" s="21"/>
      <c r="E54" s="21"/>
    </row>
  </sheetData>
  <mergeCells count="6">
    <mergeCell ref="A54:E54"/>
    <mergeCell ref="A2:E2"/>
    <mergeCell ref="A3:E3"/>
    <mergeCell ref="B50:D50"/>
    <mergeCell ref="B51:D51"/>
    <mergeCell ref="B52:D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sustambintas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cp:lastPrinted>2026-08-13T06:54:14Z</cp:lastPrinted>
  <dcterms:created xsi:type="dcterms:W3CDTF">2025-08-20T05:36:13Z</dcterms:created>
  <dcterms:modified xsi:type="dcterms:W3CDTF">2026-08-13T06:59:07Z</dcterms:modified>
</cp:coreProperties>
</file>